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05" windowHeight="11025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calcChain.xml><?xml version="1.0" encoding="utf-8"?>
<calcChain xmlns="http://schemas.openxmlformats.org/spreadsheetml/2006/main">
  <c r="S18" i="1"/>
  <c r="S21"/>
  <c r="S20"/>
  <c r="S19"/>
  <c r="S17"/>
  <c r="S16"/>
</calcChain>
</file>

<file path=xl/sharedStrings.xml><?xml version="1.0" encoding="utf-8"?>
<sst xmlns="http://schemas.openxmlformats.org/spreadsheetml/2006/main" count="160" uniqueCount="125">
  <si>
    <t>№ п/п</t>
  </si>
  <si>
    <t>Адрес МКД</t>
  </si>
  <si>
    <t xml:space="preserve">Документ,подтверждающий признание МКД </t>
  </si>
  <si>
    <t>Планируемая дата  окончания переселения</t>
  </si>
  <si>
    <t>Планируемая дата сноса / реконструкции МКД</t>
  </si>
  <si>
    <t>Число жителей всего</t>
  </si>
  <si>
    <t>Число жителей планируемых к переселению</t>
  </si>
  <si>
    <t>Общая площадь жилыхпомещений МКД</t>
  </si>
  <si>
    <t>Количество расселяемых жилых помещений</t>
  </si>
  <si>
    <t>Расселяемая площадь жилых помещений</t>
  </si>
  <si>
    <t>Стоимость переселения граждан</t>
  </si>
  <si>
    <t>№</t>
  </si>
  <si>
    <t>Дата</t>
  </si>
  <si>
    <t>Всего</t>
  </si>
  <si>
    <t>в том числе</t>
  </si>
  <si>
    <t>Всего:</t>
  </si>
  <si>
    <t>в том числе:</t>
  </si>
  <si>
    <t>частная собственность</t>
  </si>
  <si>
    <t>муниципальная собственность</t>
  </si>
  <si>
    <t>за счет средств Фонда</t>
  </si>
  <si>
    <t>за счет средств областного бюджета Новосибирской области</t>
  </si>
  <si>
    <t>за счет средств местного бюджета</t>
  </si>
  <si>
    <t>Внебюджетные/дополнительные источники финансирования</t>
  </si>
  <si>
    <t>чел.</t>
  </si>
  <si>
    <t>кв.м</t>
  </si>
  <si>
    <t>ед.</t>
  </si>
  <si>
    <t>руб.</t>
  </si>
  <si>
    <t>Всего  по этапу 2014 года , в т.ч.:</t>
  </si>
  <si>
    <t>НСО, Здвинский район, с. Здвинск, ул.Транспортная. 13</t>
  </si>
  <si>
    <t>48-1</t>
  </si>
  <si>
    <t>24.05.2010г.</t>
  </si>
  <si>
    <t>НСО, Здвинский район, с. Здвинск, ул. Транспортная, 21</t>
  </si>
  <si>
    <t>2-1</t>
  </si>
  <si>
    <t>10.03.2011г.</t>
  </si>
  <si>
    <t>30.11.2014</t>
  </si>
  <si>
    <t>30.03.2015</t>
  </si>
  <si>
    <t>НСО, Здвинский район, с. Здвинск, ул. Здвинского, 44</t>
  </si>
  <si>
    <t>11-1</t>
  </si>
  <si>
    <t>17.04.2008г</t>
  </si>
  <si>
    <t>30.11.2015</t>
  </si>
  <si>
    <t>30.01.2015</t>
  </si>
  <si>
    <t>Всего  по этапу 2015 года , в т.ч.:</t>
  </si>
  <si>
    <t>НСО, Здвинский район, с. Здвинск, ул. Транспортная, 19</t>
  </si>
  <si>
    <t>56-1</t>
  </si>
  <si>
    <t>30.07.2011г.</t>
  </si>
  <si>
    <t>30.10.2015</t>
  </si>
  <si>
    <t>01.04.2016</t>
  </si>
  <si>
    <t>НСО, Здвинский район, с. Здвинск, ул. Семенихина, 2</t>
  </si>
  <si>
    <t>16-1</t>
  </si>
  <si>
    <t>17.10.2011г</t>
  </si>
  <si>
    <t>НСО, Здвинский район, с. Здвинск, ул. Южная, 11</t>
  </si>
  <si>
    <t>13-1</t>
  </si>
  <si>
    <t>14.09.2011г</t>
  </si>
  <si>
    <t>01.03.2016</t>
  </si>
  <si>
    <t xml:space="preserve">Всего  по Здвинскому сельсовету </t>
  </si>
  <si>
    <t>Приложение 1</t>
  </si>
  <si>
    <t xml:space="preserve">переселению граждан из аварийного жилищного фонда на 2014 - 2017 годы </t>
  </si>
  <si>
    <t>Перечень</t>
  </si>
  <si>
    <t xml:space="preserve">аварийных многоквартирных домов </t>
  </si>
  <si>
    <t>муниципальной адресной программы Здвинского сельсовета по</t>
  </si>
  <si>
    <t>переселению граждан из аварийного жилищного фонда на 2014 - 2017 годы</t>
  </si>
  <si>
    <t>N</t>
  </si>
  <si>
    <t>п/п</t>
  </si>
  <si>
    <t>Наименование</t>
  </si>
  <si>
    <t>муниципального</t>
  </si>
  <si>
    <t xml:space="preserve">образования </t>
  </si>
  <si>
    <t>Объем на</t>
  </si>
  <si>
    <t>условиях</t>
  </si>
  <si>
    <t>долевого</t>
  </si>
  <si>
    <t>финансирова-</t>
  </si>
  <si>
    <t xml:space="preserve">ния, всего </t>
  </si>
  <si>
    <t xml:space="preserve">В том числе </t>
  </si>
  <si>
    <t>Дополни-</t>
  </si>
  <si>
    <t>тельные</t>
  </si>
  <si>
    <t>источники</t>
  </si>
  <si>
    <t>финанси-</t>
  </si>
  <si>
    <t xml:space="preserve">рования </t>
  </si>
  <si>
    <t>средства</t>
  </si>
  <si>
    <t xml:space="preserve">Фонда </t>
  </si>
  <si>
    <t>областного</t>
  </si>
  <si>
    <t xml:space="preserve">бюджета </t>
  </si>
  <si>
    <t>местных</t>
  </si>
  <si>
    <t xml:space="preserve">бюджетов </t>
  </si>
  <si>
    <t>Приложение 2</t>
  </si>
  <si>
    <t xml:space="preserve">к муниципальной адресной программе Здвинского </t>
  </si>
  <si>
    <t xml:space="preserve">                                                                                                                                                                                                          сельсовета по переселению граждан из аварийного </t>
  </si>
  <si>
    <t xml:space="preserve">жилищного фонда на 2014 - 2017 годы </t>
  </si>
  <si>
    <t>ОБЪЕМЫ И ИСТОЧНИКИ</t>
  </si>
  <si>
    <t>финансирования муниципальной адресной программы Здвинского сельсовета по</t>
  </si>
  <si>
    <t>Здвинский сельсовет</t>
  </si>
  <si>
    <t>Итого:</t>
  </si>
  <si>
    <t>Наименование мероприятий</t>
  </si>
  <si>
    <t>Един. измер</t>
  </si>
  <si>
    <t>Количество</t>
  </si>
  <si>
    <t>Сумма затрат, тыс. руб.</t>
  </si>
  <si>
    <t>Источник финансирования / тыс. руб.</t>
  </si>
  <si>
    <t>Исполнитель</t>
  </si>
  <si>
    <t>обл. бюджет</t>
  </si>
  <si>
    <t>бюджет Здв. Сельсовета</t>
  </si>
  <si>
    <t>Приложение 3</t>
  </si>
  <si>
    <t xml:space="preserve">к муниципальной адресной программе </t>
  </si>
  <si>
    <t xml:space="preserve">Здвинского сельсовета по переселению граждан из </t>
  </si>
  <si>
    <t xml:space="preserve">аварийного жилищного фонда на 2014 - 2017 годы </t>
  </si>
  <si>
    <t>П Е Р Е Ч Е Н Ь</t>
  </si>
  <si>
    <t>мероприятий муниципальной адресной программы</t>
  </si>
  <si>
    <t>Наименование МО</t>
  </si>
  <si>
    <t>Приложение 4</t>
  </si>
  <si>
    <t>Планируемые показатели выполнения муниципальной адресной программы Здвинского сельсовета по</t>
  </si>
  <si>
    <t>Примечание</t>
  </si>
  <si>
    <t xml:space="preserve">Расселённая площадь, кв. м </t>
  </si>
  <si>
    <t xml:space="preserve">Количество расселенных помещений, шт. </t>
  </si>
  <si>
    <t>долевое участие в строительстве многоквартирного жилого дома</t>
  </si>
  <si>
    <t>шт./кв.м</t>
  </si>
  <si>
    <t>8/297,5</t>
  </si>
  <si>
    <t>администрация Здвинского сельсовета</t>
  </si>
  <si>
    <t>приобритение жилых помещений у застройщиков</t>
  </si>
  <si>
    <t>переселение граждан из аварийного жилого фонда с. Здвинск</t>
  </si>
  <si>
    <t>семей</t>
  </si>
  <si>
    <t>Снос аварийного жилья в с. Здвинск</t>
  </si>
  <si>
    <t xml:space="preserve">     домов/  кв.м</t>
  </si>
  <si>
    <t>состовление отчетности</t>
  </si>
  <si>
    <t xml:space="preserve">к муниципальной адресной программе Здвинского сельсовета по </t>
  </si>
  <si>
    <t>Здвинского сельсовета по переселению граждан из</t>
  </si>
  <si>
    <t>6/280,0</t>
  </si>
  <si>
    <t>аварийного жилищного фонда на 2014 - 2017 годы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</si>
</sst>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;[Red]0"/>
    <numFmt numFmtId="166" formatCode="0.0;[Red]0.0"/>
    <numFmt numFmtId="167" formatCode="0.00;[Red]0.0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ahoma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textRotation="90" wrapText="1"/>
    </xf>
    <xf numFmtId="0" fontId="0" fillId="2" borderId="0" xfId="0" applyFill="1"/>
    <xf numFmtId="0" fontId="2" fillId="2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165" fontId="0" fillId="2" borderId="0" xfId="0" applyNumberFormat="1" applyFill="1"/>
    <xf numFmtId="0" fontId="2" fillId="2" borderId="1" xfId="0" applyFont="1" applyFill="1" applyBorder="1" applyAlignment="1">
      <alignment wrapText="1"/>
    </xf>
    <xf numFmtId="0" fontId="2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9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0" fillId="0" borderId="20" xfId="0" applyBorder="1"/>
    <xf numFmtId="0" fontId="0" fillId="0" borderId="20" xfId="0" applyBorder="1" applyAlignment="1">
      <alignment vertic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 indent="2"/>
    </xf>
    <xf numFmtId="0" fontId="7" fillId="0" borderId="6" xfId="0" applyFont="1" applyBorder="1" applyAlignment="1">
      <alignment horizontal="left" vertical="top" wrapText="1" indent="2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3"/>
  <sheetViews>
    <sheetView view="pageLayout" topLeftCell="A7" workbookViewId="0">
      <selection activeCell="K30" sqref="K30"/>
    </sheetView>
  </sheetViews>
  <sheetFormatPr defaultRowHeight="15"/>
  <cols>
    <col min="1" max="20" width="9.140625" style="27"/>
  </cols>
  <sheetData>
    <row r="1" spans="1:20">
      <c r="R1" s="29" t="s">
        <v>55</v>
      </c>
    </row>
    <row r="2" spans="1:20">
      <c r="T2" s="30" t="s">
        <v>121</v>
      </c>
    </row>
    <row r="3" spans="1:20">
      <c r="T3" s="30" t="s">
        <v>56</v>
      </c>
    </row>
    <row r="4" spans="1:20">
      <c r="T4" s="30"/>
    </row>
    <row r="5" spans="1:20">
      <c r="H5" s="34"/>
      <c r="I5" s="34"/>
      <c r="J5" s="34"/>
      <c r="K5" s="35" t="s">
        <v>57</v>
      </c>
      <c r="L5" s="34"/>
      <c r="M5" s="34"/>
      <c r="N5" s="34"/>
      <c r="T5" s="30"/>
    </row>
    <row r="6" spans="1:20">
      <c r="H6" s="34"/>
      <c r="I6" s="34"/>
      <c r="J6" s="34"/>
      <c r="K6" s="35" t="s">
        <v>58</v>
      </c>
      <c r="L6" s="34"/>
      <c r="M6" s="34"/>
      <c r="N6" s="34"/>
      <c r="T6" s="30"/>
    </row>
    <row r="7" spans="1:20">
      <c r="H7" s="34"/>
      <c r="I7" s="34"/>
      <c r="J7" s="34"/>
      <c r="K7" s="35" t="s">
        <v>59</v>
      </c>
      <c r="L7" s="34"/>
      <c r="M7" s="34"/>
      <c r="N7" s="34"/>
      <c r="T7" s="30"/>
    </row>
    <row r="8" spans="1:20">
      <c r="H8" s="34"/>
      <c r="I8" s="34"/>
      <c r="J8" s="34"/>
      <c r="K8" s="35" t="s">
        <v>60</v>
      </c>
      <c r="L8" s="34"/>
      <c r="M8" s="34"/>
      <c r="N8" s="34"/>
      <c r="T8" s="30"/>
    </row>
    <row r="9" spans="1:20">
      <c r="K9" s="32"/>
      <c r="N9" s="33"/>
    </row>
    <row r="10" spans="1:20">
      <c r="A10" s="68" t="s">
        <v>0</v>
      </c>
      <c r="B10" s="68" t="s">
        <v>1</v>
      </c>
      <c r="C10" s="68" t="s">
        <v>2</v>
      </c>
      <c r="D10" s="68"/>
      <c r="E10" s="69" t="s">
        <v>3</v>
      </c>
      <c r="F10" s="69" t="s">
        <v>4</v>
      </c>
      <c r="G10" s="69" t="s">
        <v>5</v>
      </c>
      <c r="H10" s="69" t="s">
        <v>6</v>
      </c>
      <c r="I10" s="69" t="s">
        <v>7</v>
      </c>
      <c r="J10" s="68" t="s">
        <v>8</v>
      </c>
      <c r="K10" s="68"/>
      <c r="L10" s="68"/>
      <c r="M10" s="68" t="s">
        <v>9</v>
      </c>
      <c r="N10" s="68"/>
      <c r="O10" s="68"/>
      <c r="P10" s="68" t="s">
        <v>10</v>
      </c>
      <c r="Q10" s="68"/>
      <c r="R10" s="68"/>
      <c r="S10" s="68"/>
      <c r="T10" s="68"/>
    </row>
    <row r="11" spans="1:20">
      <c r="A11" s="68"/>
      <c r="B11" s="68"/>
      <c r="C11" s="69" t="s">
        <v>11</v>
      </c>
      <c r="D11" s="69" t="s">
        <v>12</v>
      </c>
      <c r="E11" s="69"/>
      <c r="F11" s="69"/>
      <c r="G11" s="69"/>
      <c r="H11" s="69"/>
      <c r="I11" s="69"/>
      <c r="J11" s="69" t="s">
        <v>13</v>
      </c>
      <c r="K11" s="68" t="s">
        <v>14</v>
      </c>
      <c r="L11" s="68"/>
      <c r="M11" s="69" t="s">
        <v>13</v>
      </c>
      <c r="N11" s="68" t="s">
        <v>14</v>
      </c>
      <c r="O11" s="68"/>
      <c r="P11" s="69" t="s">
        <v>15</v>
      </c>
      <c r="Q11" s="68" t="s">
        <v>16</v>
      </c>
      <c r="R11" s="68"/>
      <c r="S11" s="68"/>
      <c r="T11" s="68"/>
    </row>
    <row r="12" spans="1:20" ht="94.5">
      <c r="A12" s="68"/>
      <c r="B12" s="68"/>
      <c r="C12" s="69"/>
      <c r="D12" s="69"/>
      <c r="E12" s="69"/>
      <c r="F12" s="69"/>
      <c r="G12" s="69"/>
      <c r="H12" s="69"/>
      <c r="I12" s="69"/>
      <c r="J12" s="69"/>
      <c r="K12" s="1" t="s">
        <v>17</v>
      </c>
      <c r="L12" s="1" t="s">
        <v>18</v>
      </c>
      <c r="M12" s="69"/>
      <c r="N12" s="1" t="s">
        <v>17</v>
      </c>
      <c r="O12" s="1" t="s">
        <v>18</v>
      </c>
      <c r="P12" s="69"/>
      <c r="Q12" s="1" t="s">
        <v>19</v>
      </c>
      <c r="R12" s="1" t="s">
        <v>20</v>
      </c>
      <c r="S12" s="1" t="s">
        <v>21</v>
      </c>
      <c r="T12" s="2" t="s">
        <v>22</v>
      </c>
    </row>
    <row r="13" spans="1:20">
      <c r="A13" s="68"/>
      <c r="B13" s="68"/>
      <c r="C13" s="69"/>
      <c r="D13" s="69"/>
      <c r="E13" s="69"/>
      <c r="F13" s="69"/>
      <c r="G13" s="9" t="s">
        <v>23</v>
      </c>
      <c r="H13" s="9" t="s">
        <v>23</v>
      </c>
      <c r="I13" s="9" t="s">
        <v>24</v>
      </c>
      <c r="J13" s="9" t="s">
        <v>25</v>
      </c>
      <c r="K13" s="9" t="s">
        <v>25</v>
      </c>
      <c r="L13" s="9" t="s">
        <v>25</v>
      </c>
      <c r="M13" s="9" t="s">
        <v>24</v>
      </c>
      <c r="N13" s="9" t="s">
        <v>24</v>
      </c>
      <c r="O13" s="9" t="s">
        <v>24</v>
      </c>
      <c r="P13" s="9" t="s">
        <v>26</v>
      </c>
      <c r="Q13" s="9" t="s">
        <v>26</v>
      </c>
      <c r="R13" s="9" t="s">
        <v>26</v>
      </c>
      <c r="S13" s="9" t="s">
        <v>26</v>
      </c>
      <c r="T13" s="9" t="s">
        <v>26</v>
      </c>
    </row>
    <row r="14" spans="1:20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9">
        <v>17</v>
      </c>
      <c r="R14" s="9">
        <v>18</v>
      </c>
      <c r="S14" s="9">
        <v>19</v>
      </c>
      <c r="T14" s="9">
        <v>20</v>
      </c>
    </row>
    <row r="15" spans="1:20" s="3" customFormat="1" ht="67.5">
      <c r="A15" s="4">
        <v>1</v>
      </c>
      <c r="B15" s="4" t="s">
        <v>28</v>
      </c>
      <c r="C15" s="15" t="s">
        <v>29</v>
      </c>
      <c r="D15" s="14" t="s">
        <v>30</v>
      </c>
      <c r="E15" s="19">
        <v>41973</v>
      </c>
      <c r="F15" s="19">
        <v>42036</v>
      </c>
      <c r="G15" s="15">
        <v>6</v>
      </c>
      <c r="H15" s="15">
        <v>6</v>
      </c>
      <c r="I15" s="15">
        <v>117.8</v>
      </c>
      <c r="J15" s="15">
        <v>3</v>
      </c>
      <c r="K15" s="15">
        <v>0</v>
      </c>
      <c r="L15" s="15">
        <v>3</v>
      </c>
      <c r="M15" s="17">
        <v>117.8</v>
      </c>
      <c r="N15" s="15">
        <v>0</v>
      </c>
      <c r="O15" s="17">
        <v>117.8</v>
      </c>
      <c r="P15" s="16">
        <v>4238444</v>
      </c>
      <c r="Q15" s="15">
        <v>0</v>
      </c>
      <c r="R15" s="20">
        <v>3814581.78</v>
      </c>
      <c r="S15" s="20">
        <v>423862.22</v>
      </c>
      <c r="T15" s="15">
        <v>0</v>
      </c>
    </row>
    <row r="16" spans="1:20" s="3" customFormat="1" ht="72.75" customHeight="1">
      <c r="A16" s="4">
        <v>2</v>
      </c>
      <c r="B16" s="4" t="s">
        <v>31</v>
      </c>
      <c r="C16" s="18" t="s">
        <v>32</v>
      </c>
      <c r="D16" s="14" t="s">
        <v>33</v>
      </c>
      <c r="E16" s="21" t="s">
        <v>34</v>
      </c>
      <c r="F16" s="21" t="s">
        <v>35</v>
      </c>
      <c r="G16" s="15">
        <v>10</v>
      </c>
      <c r="H16" s="15">
        <v>10</v>
      </c>
      <c r="I16" s="15">
        <v>121.7</v>
      </c>
      <c r="J16" s="15">
        <v>3</v>
      </c>
      <c r="K16" s="15">
        <v>1</v>
      </c>
      <c r="L16" s="15">
        <v>2</v>
      </c>
      <c r="M16" s="17">
        <v>121.7</v>
      </c>
      <c r="N16" s="15">
        <v>40.299999999999997</v>
      </c>
      <c r="O16" s="17">
        <v>81.400000000000006</v>
      </c>
      <c r="P16" s="16">
        <v>4378766</v>
      </c>
      <c r="Q16" s="15">
        <v>0</v>
      </c>
      <c r="R16" s="20">
        <v>3940870.99</v>
      </c>
      <c r="S16" s="20">
        <f t="shared" ref="S16:S21" si="0">P16-R16</f>
        <v>437895.00999999978</v>
      </c>
      <c r="T16" s="15">
        <v>0</v>
      </c>
    </row>
    <row r="17" spans="1:20" s="3" customFormat="1" ht="73.5" customHeight="1">
      <c r="A17" s="4">
        <v>3</v>
      </c>
      <c r="B17" s="4" t="s">
        <v>36</v>
      </c>
      <c r="C17" s="18" t="s">
        <v>37</v>
      </c>
      <c r="D17" s="14" t="s">
        <v>38</v>
      </c>
      <c r="E17" s="21" t="s">
        <v>39</v>
      </c>
      <c r="F17" s="21" t="s">
        <v>40</v>
      </c>
      <c r="G17" s="15">
        <v>3</v>
      </c>
      <c r="H17" s="15">
        <v>3</v>
      </c>
      <c r="I17" s="17">
        <v>58</v>
      </c>
      <c r="J17" s="15">
        <v>2</v>
      </c>
      <c r="K17" s="15">
        <v>0</v>
      </c>
      <c r="L17" s="15">
        <v>2</v>
      </c>
      <c r="M17" s="17">
        <v>58</v>
      </c>
      <c r="N17" s="15">
        <v>0</v>
      </c>
      <c r="O17" s="17">
        <v>58</v>
      </c>
      <c r="P17" s="16">
        <v>2086840</v>
      </c>
      <c r="Q17" s="15">
        <v>0</v>
      </c>
      <c r="R17" s="16">
        <v>1878147.23</v>
      </c>
      <c r="S17" s="16">
        <f t="shared" si="0"/>
        <v>208692.77000000002</v>
      </c>
      <c r="T17" s="15">
        <v>0</v>
      </c>
    </row>
    <row r="18" spans="1:20" s="3" customFormat="1" ht="15" customHeight="1">
      <c r="A18" s="70" t="s">
        <v>27</v>
      </c>
      <c r="B18" s="71"/>
      <c r="C18" s="14"/>
      <c r="D18" s="14"/>
      <c r="E18" s="14"/>
      <c r="F18" s="14"/>
      <c r="G18" s="15">
        <v>19</v>
      </c>
      <c r="H18" s="15">
        <v>19</v>
      </c>
      <c r="I18" s="15">
        <v>297.5</v>
      </c>
      <c r="J18" s="15">
        <v>8</v>
      </c>
      <c r="K18" s="15">
        <v>1</v>
      </c>
      <c r="L18" s="15">
        <v>7</v>
      </c>
      <c r="M18" s="15">
        <v>297.5</v>
      </c>
      <c r="N18" s="15">
        <v>40.299999999999997</v>
      </c>
      <c r="O18" s="15">
        <v>257.2</v>
      </c>
      <c r="P18" s="16">
        <v>10704050</v>
      </c>
      <c r="Q18" s="15">
        <v>0</v>
      </c>
      <c r="R18" s="15">
        <v>9633600</v>
      </c>
      <c r="S18" s="16">
        <f t="shared" si="0"/>
        <v>1070450</v>
      </c>
      <c r="T18" s="15">
        <v>0</v>
      </c>
    </row>
    <row r="19" spans="1:20" s="6" customFormat="1" ht="72.75" customHeight="1">
      <c r="A19" s="5">
        <v>1</v>
      </c>
      <c r="B19" s="5" t="s">
        <v>42</v>
      </c>
      <c r="C19" s="18" t="s">
        <v>43</v>
      </c>
      <c r="D19" s="24" t="s">
        <v>44</v>
      </c>
      <c r="E19" s="21" t="s">
        <v>45</v>
      </c>
      <c r="F19" s="21" t="s">
        <v>46</v>
      </c>
      <c r="G19" s="25">
        <v>6</v>
      </c>
      <c r="H19" s="25">
        <v>6</v>
      </c>
      <c r="I19" s="22">
        <v>122.3</v>
      </c>
      <c r="J19" s="25">
        <v>3</v>
      </c>
      <c r="K19" s="25">
        <v>3</v>
      </c>
      <c r="L19" s="25">
        <v>0</v>
      </c>
      <c r="M19" s="17">
        <v>122.3</v>
      </c>
      <c r="N19" s="22">
        <v>122.3</v>
      </c>
      <c r="O19" s="17">
        <v>0</v>
      </c>
      <c r="P19" s="23">
        <v>4400354</v>
      </c>
      <c r="Q19" s="25">
        <v>0</v>
      </c>
      <c r="R19" s="26">
        <v>3960292.39</v>
      </c>
      <c r="S19" s="26">
        <f t="shared" si="0"/>
        <v>440061.60999999987</v>
      </c>
      <c r="T19" s="25">
        <v>0</v>
      </c>
    </row>
    <row r="20" spans="1:20" s="3" customFormat="1" ht="70.5" customHeight="1">
      <c r="A20" s="4">
        <v>2</v>
      </c>
      <c r="B20" s="4" t="s">
        <v>47</v>
      </c>
      <c r="C20" s="18" t="s">
        <v>48</v>
      </c>
      <c r="D20" s="14" t="s">
        <v>49</v>
      </c>
      <c r="E20" s="21" t="s">
        <v>45</v>
      </c>
      <c r="F20" s="21" t="s">
        <v>46</v>
      </c>
      <c r="G20" s="15">
        <v>1</v>
      </c>
      <c r="H20" s="15">
        <v>1</v>
      </c>
      <c r="I20" s="15">
        <v>79.400000000000006</v>
      </c>
      <c r="J20" s="15">
        <v>1</v>
      </c>
      <c r="K20" s="15">
        <v>0</v>
      </c>
      <c r="L20" s="15">
        <v>1</v>
      </c>
      <c r="M20" s="17">
        <v>39.9</v>
      </c>
      <c r="N20" s="15">
        <v>0</v>
      </c>
      <c r="O20" s="17">
        <v>39.9</v>
      </c>
      <c r="P20" s="16">
        <v>1435602</v>
      </c>
      <c r="Q20" s="15">
        <v>0</v>
      </c>
      <c r="R20" s="16">
        <v>1292033.25</v>
      </c>
      <c r="S20" s="16">
        <f t="shared" si="0"/>
        <v>143568.75</v>
      </c>
      <c r="T20" s="15">
        <v>0</v>
      </c>
    </row>
    <row r="21" spans="1:20" s="8" customFormat="1" ht="58.5" customHeight="1">
      <c r="A21" s="4">
        <v>3</v>
      </c>
      <c r="B21" s="7" t="s">
        <v>50</v>
      </c>
      <c r="C21" s="18" t="s">
        <v>51</v>
      </c>
      <c r="D21" s="15" t="s">
        <v>52</v>
      </c>
      <c r="E21" s="18" t="s">
        <v>45</v>
      </c>
      <c r="F21" s="18" t="s">
        <v>53</v>
      </c>
      <c r="G21" s="15">
        <v>14</v>
      </c>
      <c r="H21" s="15">
        <v>14</v>
      </c>
      <c r="I21" s="15">
        <v>117.8</v>
      </c>
      <c r="J21" s="15">
        <v>2</v>
      </c>
      <c r="K21" s="15">
        <v>0</v>
      </c>
      <c r="L21" s="15">
        <v>2</v>
      </c>
      <c r="M21" s="17">
        <v>117.8</v>
      </c>
      <c r="N21" s="15">
        <v>0</v>
      </c>
      <c r="O21" s="17">
        <v>117.8</v>
      </c>
      <c r="P21" s="16">
        <v>4238444</v>
      </c>
      <c r="Q21" s="15">
        <v>0</v>
      </c>
      <c r="R21" s="16">
        <v>3814574.36</v>
      </c>
      <c r="S21" s="16">
        <f t="shared" si="0"/>
        <v>423869.64000000013</v>
      </c>
      <c r="T21" s="15">
        <v>0</v>
      </c>
    </row>
    <row r="22" spans="1:20" s="3" customFormat="1" ht="15" customHeight="1">
      <c r="A22" s="70" t="s">
        <v>41</v>
      </c>
      <c r="B22" s="71"/>
      <c r="C22" s="15"/>
      <c r="D22" s="15"/>
      <c r="E22" s="15"/>
      <c r="F22" s="15"/>
      <c r="G22" s="15">
        <v>21</v>
      </c>
      <c r="H22" s="15">
        <v>21</v>
      </c>
      <c r="I22" s="15">
        <v>319.5</v>
      </c>
      <c r="J22" s="15">
        <v>6</v>
      </c>
      <c r="K22" s="15">
        <v>3</v>
      </c>
      <c r="L22" s="15">
        <v>3</v>
      </c>
      <c r="M22" s="15">
        <v>280</v>
      </c>
      <c r="N22" s="15">
        <v>122.3</v>
      </c>
      <c r="O22" s="15">
        <v>157.69999999999999</v>
      </c>
      <c r="P22" s="16">
        <v>10074400</v>
      </c>
      <c r="Q22" s="15">
        <v>0</v>
      </c>
      <c r="R22" s="15">
        <v>9066900</v>
      </c>
      <c r="S22" s="16">
        <v>1007500</v>
      </c>
      <c r="T22" s="15">
        <v>0</v>
      </c>
    </row>
    <row r="23" spans="1:20" ht="29.25" customHeight="1">
      <c r="A23" s="72" t="s">
        <v>54</v>
      </c>
      <c r="B23" s="73"/>
      <c r="C23" s="10"/>
      <c r="D23" s="10"/>
      <c r="E23" s="10"/>
      <c r="F23" s="10"/>
      <c r="G23" s="9">
        <v>40</v>
      </c>
      <c r="H23" s="9">
        <v>40</v>
      </c>
      <c r="I23" s="11">
        <v>617</v>
      </c>
      <c r="J23" s="9">
        <v>14</v>
      </c>
      <c r="K23" s="9">
        <v>4</v>
      </c>
      <c r="L23" s="9">
        <v>10</v>
      </c>
      <c r="M23" s="28">
        <v>577.5</v>
      </c>
      <c r="N23" s="9">
        <v>162.6</v>
      </c>
      <c r="O23" s="9">
        <v>416.9</v>
      </c>
      <c r="P23" s="12">
        <v>20778450</v>
      </c>
      <c r="Q23" s="9">
        <v>0</v>
      </c>
      <c r="R23" s="13">
        <v>18700500</v>
      </c>
      <c r="S23" s="12">
        <v>2077950</v>
      </c>
      <c r="T23" s="9">
        <v>0</v>
      </c>
    </row>
  </sheetData>
  <mergeCells count="22">
    <mergeCell ref="A18:B18"/>
    <mergeCell ref="A23:B23"/>
    <mergeCell ref="A22:B22"/>
    <mergeCell ref="N11:O11"/>
    <mergeCell ref="P11:P12"/>
    <mergeCell ref="C11:C13"/>
    <mergeCell ref="D11:D13"/>
    <mergeCell ref="A10:A13"/>
    <mergeCell ref="B10:B13"/>
    <mergeCell ref="C10:D10"/>
    <mergeCell ref="E10:E13"/>
    <mergeCell ref="F10:F13"/>
    <mergeCell ref="G10:G12"/>
    <mergeCell ref="Q11:T11"/>
    <mergeCell ref="H10:H12"/>
    <mergeCell ref="I10:I12"/>
    <mergeCell ref="J10:L10"/>
    <mergeCell ref="M10:O10"/>
    <mergeCell ref="P10:T10"/>
    <mergeCell ref="J11:J12"/>
    <mergeCell ref="K11:L11"/>
    <mergeCell ref="M11:M12"/>
  </mergeCells>
  <pageMargins left="0.70866141732283472" right="0.70866141732283472" top="0.74803149606299213" bottom="0.74803149606299213" header="0.31496062992125984" footer="0.31496062992125984"/>
  <pageSetup paperSize="9" scale="7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view="pageLayout" workbookViewId="0">
      <selection activeCell="E16" sqref="E16"/>
    </sheetView>
  </sheetViews>
  <sheetFormatPr defaultRowHeight="15"/>
  <cols>
    <col min="2" max="2" width="28.42578125" customWidth="1"/>
    <col min="3" max="6" width="25.7109375" customWidth="1"/>
    <col min="7" max="7" width="20.7109375" customWidth="1"/>
  </cols>
  <sheetData>
    <row r="1" spans="1:7">
      <c r="G1" s="29" t="s">
        <v>83</v>
      </c>
    </row>
    <row r="2" spans="1:7">
      <c r="G2" s="30" t="s">
        <v>84</v>
      </c>
    </row>
    <row r="3" spans="1:7">
      <c r="G3" s="30" t="s">
        <v>85</v>
      </c>
    </row>
    <row r="4" spans="1:7">
      <c r="G4" s="30" t="s">
        <v>86</v>
      </c>
    </row>
    <row r="5" spans="1:7">
      <c r="D5" s="32" t="s">
        <v>87</v>
      </c>
      <c r="G5" s="30"/>
    </row>
    <row r="6" spans="1:7">
      <c r="D6" s="32" t="s">
        <v>88</v>
      </c>
      <c r="G6" s="30"/>
    </row>
    <row r="7" spans="1:7">
      <c r="D7" s="32" t="s">
        <v>60</v>
      </c>
      <c r="G7" s="30"/>
    </row>
    <row r="8" spans="1:7">
      <c r="G8" s="30"/>
    </row>
    <row r="9" spans="1:7" s="27" customFormat="1" ht="15.75" thickBot="1"/>
    <row r="10" spans="1:7" ht="15.75">
      <c r="A10" s="42" t="s">
        <v>61</v>
      </c>
      <c r="B10" s="42" t="s">
        <v>63</v>
      </c>
      <c r="C10" s="42" t="s">
        <v>66</v>
      </c>
      <c r="D10" s="74" t="s">
        <v>71</v>
      </c>
      <c r="E10" s="75"/>
      <c r="F10" s="76"/>
      <c r="G10" s="42" t="s">
        <v>72</v>
      </c>
    </row>
    <row r="11" spans="1:7" ht="15.75">
      <c r="A11" s="83" t="s">
        <v>62</v>
      </c>
      <c r="B11" s="43" t="s">
        <v>64</v>
      </c>
      <c r="C11" s="43" t="s">
        <v>67</v>
      </c>
      <c r="D11" s="77"/>
      <c r="E11" s="78"/>
      <c r="F11" s="79"/>
      <c r="G11" s="43" t="s">
        <v>73</v>
      </c>
    </row>
    <row r="12" spans="1:7" ht="15.75">
      <c r="A12" s="83"/>
      <c r="B12" s="43" t="s">
        <v>65</v>
      </c>
      <c r="C12" s="43" t="s">
        <v>68</v>
      </c>
      <c r="D12" s="77"/>
      <c r="E12" s="78"/>
      <c r="F12" s="79"/>
      <c r="G12" s="43" t="s">
        <v>74</v>
      </c>
    </row>
    <row r="13" spans="1:7" ht="16.5" thickBot="1">
      <c r="A13" s="83"/>
      <c r="B13" s="43"/>
      <c r="C13" s="43" t="s">
        <v>69</v>
      </c>
      <c r="D13" s="80"/>
      <c r="E13" s="81"/>
      <c r="F13" s="82"/>
      <c r="G13" s="43" t="s">
        <v>75</v>
      </c>
    </row>
    <row r="14" spans="1:7" ht="15.75">
      <c r="A14" s="83"/>
      <c r="B14" s="37"/>
      <c r="C14" s="43" t="s">
        <v>70</v>
      </c>
      <c r="D14" s="42" t="s">
        <v>77</v>
      </c>
      <c r="E14" s="42" t="s">
        <v>77</v>
      </c>
      <c r="F14" s="42" t="s">
        <v>77</v>
      </c>
      <c r="G14" s="43" t="s">
        <v>76</v>
      </c>
    </row>
    <row r="15" spans="1:7" ht="15.75">
      <c r="A15" s="83"/>
      <c r="B15" s="37"/>
      <c r="C15" s="38"/>
      <c r="D15" s="43" t="s">
        <v>78</v>
      </c>
      <c r="E15" s="43" t="s">
        <v>79</v>
      </c>
      <c r="F15" s="43" t="s">
        <v>81</v>
      </c>
      <c r="G15" s="44"/>
    </row>
    <row r="16" spans="1:7" ht="16.5" thickBot="1">
      <c r="A16" s="84"/>
      <c r="B16" s="40"/>
      <c r="C16" s="39"/>
      <c r="D16" s="45"/>
      <c r="E16" s="46" t="s">
        <v>80</v>
      </c>
      <c r="F16" s="46" t="s">
        <v>82</v>
      </c>
      <c r="G16" s="45"/>
    </row>
    <row r="17" spans="1:7" ht="16.5" thickBot="1">
      <c r="A17" s="41">
        <v>1</v>
      </c>
      <c r="B17" s="41">
        <v>2</v>
      </c>
      <c r="C17" s="41">
        <v>3</v>
      </c>
      <c r="D17" s="41">
        <v>4</v>
      </c>
      <c r="E17" s="41">
        <v>5</v>
      </c>
      <c r="F17" s="41">
        <v>6</v>
      </c>
      <c r="G17" s="41">
        <v>7</v>
      </c>
    </row>
    <row r="18" spans="1:7" ht="16.5" thickBot="1">
      <c r="A18" s="41">
        <v>1</v>
      </c>
      <c r="B18" s="41" t="s">
        <v>89</v>
      </c>
      <c r="C18" s="47">
        <v>20778450</v>
      </c>
      <c r="D18" s="48">
        <v>0</v>
      </c>
      <c r="E18" s="47">
        <v>18700500</v>
      </c>
      <c r="F18" s="47">
        <v>2077950</v>
      </c>
      <c r="G18" s="48">
        <v>0</v>
      </c>
    </row>
    <row r="19" spans="1:7" ht="16.5" thickBot="1">
      <c r="A19" s="41">
        <v>2</v>
      </c>
      <c r="B19" s="41" t="s">
        <v>90</v>
      </c>
      <c r="C19" s="47">
        <v>20778450</v>
      </c>
      <c r="D19" s="48">
        <v>0</v>
      </c>
      <c r="E19" s="47">
        <v>18700500</v>
      </c>
      <c r="F19" s="47">
        <v>2077950</v>
      </c>
      <c r="G19" s="48">
        <v>0</v>
      </c>
    </row>
  </sheetData>
  <mergeCells count="2">
    <mergeCell ref="D10:F13"/>
    <mergeCell ref="A11:A16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"/>
  <sheetViews>
    <sheetView tabSelected="1" view="pageLayout" topLeftCell="E1" workbookViewId="0">
      <selection activeCell="M8" sqref="M8"/>
    </sheetView>
  </sheetViews>
  <sheetFormatPr defaultRowHeight="15"/>
  <cols>
    <col min="1" max="1" width="5.7109375" customWidth="1"/>
    <col min="2" max="2" width="15.7109375" customWidth="1"/>
    <col min="3" max="3" width="8.7109375" customWidth="1"/>
    <col min="4" max="15" width="12.7109375" customWidth="1"/>
    <col min="16" max="16" width="15.7109375" customWidth="1"/>
  </cols>
  <sheetData>
    <row r="1" spans="1:16">
      <c r="P1" s="29" t="s">
        <v>99</v>
      </c>
    </row>
    <row r="2" spans="1:16">
      <c r="P2" s="30" t="s">
        <v>100</v>
      </c>
    </row>
    <row r="3" spans="1:16">
      <c r="P3" s="30" t="s">
        <v>101</v>
      </c>
    </row>
    <row r="4" spans="1:16">
      <c r="P4" s="30" t="s">
        <v>102</v>
      </c>
    </row>
    <row r="5" spans="1:16">
      <c r="P5" s="30"/>
    </row>
    <row r="6" spans="1:16">
      <c r="I6" s="51" t="s">
        <v>103</v>
      </c>
      <c r="J6" s="51"/>
      <c r="K6" s="51"/>
      <c r="L6" s="51"/>
      <c r="P6" s="30"/>
    </row>
    <row r="7" spans="1:16">
      <c r="I7" s="32" t="s">
        <v>104</v>
      </c>
      <c r="J7" s="32"/>
      <c r="K7" s="32"/>
      <c r="L7" s="32"/>
      <c r="P7" s="30"/>
    </row>
    <row r="8" spans="1:16">
      <c r="I8" s="32" t="s">
        <v>122</v>
      </c>
      <c r="J8" s="32"/>
      <c r="K8" s="32"/>
      <c r="L8" s="32"/>
      <c r="P8" s="30"/>
    </row>
    <row r="9" spans="1:16">
      <c r="D9" s="52"/>
      <c r="E9" s="52"/>
      <c r="F9" s="52"/>
      <c r="G9" s="52"/>
      <c r="H9" s="52"/>
      <c r="I9" s="32" t="s">
        <v>124</v>
      </c>
      <c r="J9" s="32"/>
      <c r="K9" s="32"/>
      <c r="L9" s="32"/>
      <c r="M9" s="53"/>
      <c r="N9" s="53"/>
      <c r="O9" s="53"/>
      <c r="P9" s="54"/>
    </row>
    <row r="10" spans="1:16" ht="15.75" thickBot="1">
      <c r="P10" s="29"/>
    </row>
    <row r="11" spans="1:16" ht="48" customHeight="1" thickBot="1">
      <c r="A11" s="89" t="s">
        <v>11</v>
      </c>
      <c r="B11" s="90" t="s">
        <v>91</v>
      </c>
      <c r="C11" s="89" t="s">
        <v>92</v>
      </c>
      <c r="D11" s="92" t="s">
        <v>93</v>
      </c>
      <c r="E11" s="93"/>
      <c r="F11" s="93"/>
      <c r="G11" s="93"/>
      <c r="H11" s="93"/>
      <c r="I11" s="92" t="s">
        <v>94</v>
      </c>
      <c r="J11" s="93"/>
      <c r="K11" s="93"/>
      <c r="L11" s="93"/>
      <c r="M11" s="93"/>
      <c r="N11" s="87" t="s">
        <v>95</v>
      </c>
      <c r="O11" s="88"/>
      <c r="P11" s="85" t="s">
        <v>96</v>
      </c>
    </row>
    <row r="12" spans="1:16" ht="30.75" thickBot="1">
      <c r="A12" s="84"/>
      <c r="B12" s="91"/>
      <c r="C12" s="84"/>
      <c r="D12" s="48">
        <v>2013</v>
      </c>
      <c r="E12" s="48">
        <v>2014</v>
      </c>
      <c r="F12" s="48">
        <v>2015</v>
      </c>
      <c r="G12" s="48">
        <v>2016</v>
      </c>
      <c r="H12" s="48">
        <v>2017</v>
      </c>
      <c r="I12" s="48">
        <v>2013</v>
      </c>
      <c r="J12" s="48">
        <v>2014</v>
      </c>
      <c r="K12" s="48">
        <v>2015</v>
      </c>
      <c r="L12" s="48">
        <v>2016</v>
      </c>
      <c r="M12" s="48">
        <v>2017</v>
      </c>
      <c r="N12" s="50" t="s">
        <v>97</v>
      </c>
      <c r="O12" s="50" t="s">
        <v>98</v>
      </c>
      <c r="P12" s="86"/>
    </row>
    <row r="13" spans="1:16" ht="16.5" thickBot="1">
      <c r="A13" s="48">
        <v>1</v>
      </c>
      <c r="B13" s="48">
        <v>2</v>
      </c>
      <c r="C13" s="48">
        <v>3</v>
      </c>
      <c r="D13" s="48">
        <v>4</v>
      </c>
      <c r="E13" s="48">
        <v>5</v>
      </c>
      <c r="F13" s="48"/>
      <c r="G13" s="48"/>
      <c r="H13" s="48">
        <v>6</v>
      </c>
      <c r="I13" s="48">
        <v>7</v>
      </c>
      <c r="J13" s="48">
        <v>8</v>
      </c>
      <c r="K13" s="48"/>
      <c r="L13" s="48"/>
      <c r="M13" s="48">
        <v>9</v>
      </c>
      <c r="N13" s="59">
        <v>10</v>
      </c>
      <c r="O13" s="59">
        <v>11</v>
      </c>
      <c r="P13" s="59">
        <v>12</v>
      </c>
    </row>
    <row r="14" spans="1:16" ht="90.75" thickBot="1">
      <c r="A14" s="61">
        <v>1</v>
      </c>
      <c r="B14" s="50" t="s">
        <v>111</v>
      </c>
      <c r="C14" s="60" t="s">
        <v>112</v>
      </c>
      <c r="D14" s="61">
        <v>0</v>
      </c>
      <c r="E14" s="61" t="s">
        <v>113</v>
      </c>
      <c r="F14" s="61">
        <v>0</v>
      </c>
      <c r="G14" s="61">
        <v>0</v>
      </c>
      <c r="H14" s="61">
        <v>0</v>
      </c>
      <c r="I14" s="61">
        <v>0</v>
      </c>
      <c r="J14" s="61">
        <v>10704.5</v>
      </c>
      <c r="K14" s="61">
        <v>0</v>
      </c>
      <c r="L14" s="61">
        <v>0</v>
      </c>
      <c r="M14" s="61">
        <v>0</v>
      </c>
      <c r="N14" s="61">
        <v>9633.6</v>
      </c>
      <c r="O14" s="61">
        <v>1070.45</v>
      </c>
      <c r="P14" s="62" t="s">
        <v>114</v>
      </c>
    </row>
    <row r="15" spans="1:16" ht="60.75" thickBot="1">
      <c r="A15" s="61">
        <v>2</v>
      </c>
      <c r="B15" s="50" t="s">
        <v>115</v>
      </c>
      <c r="C15" s="49" t="s">
        <v>112</v>
      </c>
      <c r="D15" s="61">
        <v>0</v>
      </c>
      <c r="E15" s="61">
        <v>0</v>
      </c>
      <c r="F15" s="61" t="s">
        <v>123</v>
      </c>
      <c r="G15" s="61">
        <v>0</v>
      </c>
      <c r="H15" s="61">
        <v>0</v>
      </c>
      <c r="I15" s="61">
        <v>0</v>
      </c>
      <c r="J15" s="61">
        <v>0</v>
      </c>
      <c r="K15" s="61">
        <v>10074.4</v>
      </c>
      <c r="L15" s="61">
        <v>0</v>
      </c>
      <c r="M15" s="61">
        <v>0</v>
      </c>
      <c r="N15" s="61">
        <v>9066.9</v>
      </c>
      <c r="O15" s="61">
        <v>1007.5</v>
      </c>
      <c r="P15" s="50" t="s">
        <v>114</v>
      </c>
    </row>
    <row r="16" spans="1:16" ht="75.75" thickBot="1">
      <c r="A16" s="61">
        <v>3</v>
      </c>
      <c r="B16" s="66" t="s">
        <v>116</v>
      </c>
      <c r="C16" s="63" t="s">
        <v>117</v>
      </c>
      <c r="D16" s="63">
        <v>0</v>
      </c>
      <c r="E16" s="63">
        <v>8</v>
      </c>
      <c r="F16" s="63">
        <v>6</v>
      </c>
      <c r="G16" s="63">
        <v>0</v>
      </c>
      <c r="H16" s="63">
        <v>0</v>
      </c>
      <c r="I16" s="64">
        <v>0</v>
      </c>
      <c r="J16" s="64">
        <v>8</v>
      </c>
      <c r="K16" s="64">
        <v>6</v>
      </c>
      <c r="L16" s="64">
        <v>0</v>
      </c>
      <c r="M16" s="63">
        <v>0</v>
      </c>
      <c r="N16" s="63">
        <v>0</v>
      </c>
      <c r="O16" s="64">
        <v>14</v>
      </c>
      <c r="P16" s="65" t="s">
        <v>114</v>
      </c>
    </row>
    <row r="17" spans="1:16" ht="60.75" thickBot="1">
      <c r="A17" s="61">
        <v>4</v>
      </c>
      <c r="B17" s="67" t="s">
        <v>118</v>
      </c>
      <c r="C17" s="63" t="s">
        <v>119</v>
      </c>
      <c r="D17" s="61">
        <v>0</v>
      </c>
      <c r="E17" s="61">
        <v>0</v>
      </c>
      <c r="F17" s="61" t="s">
        <v>113</v>
      </c>
      <c r="G17" s="61" t="s">
        <v>123</v>
      </c>
      <c r="H17" s="61">
        <v>0</v>
      </c>
      <c r="I17" s="61">
        <v>0</v>
      </c>
      <c r="J17" s="61">
        <v>0</v>
      </c>
      <c r="K17" s="61">
        <v>100</v>
      </c>
      <c r="L17" s="61">
        <v>100</v>
      </c>
      <c r="M17" s="61">
        <v>0</v>
      </c>
      <c r="N17" s="61">
        <v>0</v>
      </c>
      <c r="O17" s="61">
        <v>200</v>
      </c>
      <c r="P17" s="50" t="s">
        <v>114</v>
      </c>
    </row>
    <row r="18" spans="1:16" ht="45.75" thickBot="1">
      <c r="A18" s="63">
        <v>5</v>
      </c>
      <c r="B18" s="63" t="s">
        <v>120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 t="s">
        <v>114</v>
      </c>
    </row>
  </sheetData>
  <mergeCells count="7">
    <mergeCell ref="P11:P12"/>
    <mergeCell ref="N11:O11"/>
    <mergeCell ref="A11:A12"/>
    <mergeCell ref="B11:B12"/>
    <mergeCell ref="C11:C12"/>
    <mergeCell ref="D11:H11"/>
    <mergeCell ref="I11:M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topLeftCell="C4" zoomScaleSheetLayoutView="130" workbookViewId="0">
      <selection activeCell="F25" sqref="F25"/>
    </sheetView>
  </sheetViews>
  <sheetFormatPr defaultRowHeight="15"/>
  <cols>
    <col min="2" max="2" width="27.5703125" customWidth="1"/>
    <col min="3" max="3" width="46" customWidth="1"/>
    <col min="4" max="4" width="29.28515625" customWidth="1"/>
    <col min="5" max="5" width="22.5703125" customWidth="1"/>
  </cols>
  <sheetData>
    <row r="1" spans="1:5">
      <c r="E1" s="29" t="s">
        <v>106</v>
      </c>
    </row>
    <row r="2" spans="1:5">
      <c r="E2" s="30" t="s">
        <v>100</v>
      </c>
    </row>
    <row r="3" spans="1:5">
      <c r="E3" s="30" t="s">
        <v>101</v>
      </c>
    </row>
    <row r="4" spans="1:5">
      <c r="E4" s="30" t="s">
        <v>102</v>
      </c>
    </row>
    <row r="5" spans="1:5">
      <c r="E5" s="30"/>
    </row>
    <row r="6" spans="1:5">
      <c r="B6" s="31"/>
      <c r="C6" s="32" t="s">
        <v>107</v>
      </c>
      <c r="D6" s="31"/>
      <c r="E6" s="30"/>
    </row>
    <row r="7" spans="1:5">
      <c r="B7" s="31"/>
      <c r="C7" s="32" t="s">
        <v>60</v>
      </c>
      <c r="D7" s="31"/>
      <c r="E7" s="30"/>
    </row>
    <row r="8" spans="1:5" ht="15.75" thickBot="1"/>
    <row r="9" spans="1:5" ht="27.75" customHeight="1">
      <c r="A9" s="36" t="s">
        <v>61</v>
      </c>
      <c r="B9" s="90" t="s">
        <v>105</v>
      </c>
      <c r="C9" s="95" t="s">
        <v>109</v>
      </c>
      <c r="D9" s="95" t="s">
        <v>110</v>
      </c>
      <c r="E9" s="97" t="s">
        <v>108</v>
      </c>
    </row>
    <row r="10" spans="1:5" ht="16.5" customHeight="1" thickBot="1">
      <c r="A10" s="37" t="s">
        <v>62</v>
      </c>
      <c r="B10" s="94"/>
      <c r="C10" s="96"/>
      <c r="D10" s="96"/>
      <c r="E10" s="98"/>
    </row>
    <row r="11" spans="1:5" ht="15.75" thickBot="1">
      <c r="A11" s="55">
        <v>1</v>
      </c>
      <c r="B11" s="56" t="s">
        <v>89</v>
      </c>
      <c r="C11" s="57">
        <v>577.5</v>
      </c>
      <c r="D11" s="58">
        <v>14</v>
      </c>
      <c r="E11" s="56"/>
    </row>
    <row r="12" spans="1:5" ht="15.75" thickBot="1">
      <c r="A12" s="55"/>
      <c r="B12" s="56"/>
      <c r="C12" s="56"/>
      <c r="D12" s="56"/>
      <c r="E12" s="56"/>
    </row>
  </sheetData>
  <mergeCells count="4">
    <mergeCell ref="B9:B10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2014-05-08T05:50:44Z</cp:lastPrinted>
  <dcterms:created xsi:type="dcterms:W3CDTF">2014-04-23T09:15:08Z</dcterms:created>
  <dcterms:modified xsi:type="dcterms:W3CDTF">2014-05-08T05:52:03Z</dcterms:modified>
</cp:coreProperties>
</file>